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codeName="ThisWorkbook" autoCompressPictures="0" defaultThemeVersion="124226"/>
  <mc:AlternateContent xmlns:mc="http://schemas.openxmlformats.org/markup-compatibility/2006">
    <mc:Choice Requires="x15">
      <x15ac:absPath xmlns:x15ac="http://schemas.microsoft.com/office/spreadsheetml/2010/11/ac" url="C:\Temp\"/>
    </mc:Choice>
  </mc:AlternateContent>
  <xr:revisionPtr revIDLastSave="0" documentId="13_ncr:1_{DDAE56DE-58F7-4339-AF02-6406C202A2C1}" xr6:coauthVersionLast="37" xr6:coauthVersionMax="37" xr10:uidLastSave="{00000000-0000-0000-0000-000000000000}"/>
  <bookViews>
    <workbookView xWindow="0" yWindow="0" windowWidth="15060" windowHeight="7920" xr2:uid="{00000000-000D-0000-FFFF-FFFF00000000}"/>
  </bookViews>
  <sheets>
    <sheet name="Gunningscriteria Wensen" sheetId="2" r:id="rId1"/>
  </sheets>
  <externalReferences>
    <externalReference r:id="rId2"/>
  </externalReferences>
  <definedNames>
    <definedName name="Aantal_overzichten_en_vragen">'[1]Ken&amp;Stuurgetallen'!$C$467</definedName>
    <definedName name="Aantal_vragen_Budgettering___Formatie">'[1]Budgettering &amp; Formatie'!$C$103</definedName>
    <definedName name="Aantal_vragen_Flexibele_arbeidsvoorwaarden">'[1]Flexibele arbeidsvoorwaarden'!$C$125</definedName>
    <definedName name="Aantal_vragen_FUWA">[1]FUWA!$C$33</definedName>
    <definedName name="Aantal_vragen_Kwaliteiten">[1]Kwaliteiten!$C$106</definedName>
    <definedName name="Aantal_vragen_TR_en_DRP">'[1]TR en DRP'!$C$132</definedName>
    <definedName name="Aantal_vragen_Verlofregistratie">[1]Verlofregistratie!$C$110</definedName>
    <definedName name="_xlnm.Print_Area" localSheetId="0">'Gunningscriteria Wensen'!$B$1:$H$42</definedName>
    <definedName name="_xlnm.Print_Titles" localSheetId="0">'Gunningscriteria Wensen'!$1:$2</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8" i="2" l="1"/>
  <c r="H27" i="2"/>
  <c r="H26" i="2"/>
  <c r="H25" i="2"/>
  <c r="H24" i="2"/>
  <c r="H23" i="2"/>
  <c r="G29" i="2"/>
  <c r="G42" i="2"/>
  <c r="H22" i="2"/>
  <c r="H21" i="2"/>
  <c r="I13" i="2" l="1"/>
  <c r="J13" i="2" s="1"/>
  <c r="I38" i="2"/>
  <c r="J38" i="2" s="1"/>
  <c r="I32" i="2"/>
  <c r="J32" i="2" s="1"/>
  <c r="I8" i="2"/>
  <c r="J8" i="2" s="1"/>
  <c r="I7" i="2" l="1"/>
  <c r="G10" i="2" l="1"/>
  <c r="H17" i="2" l="1"/>
  <c r="G40" i="2"/>
  <c r="H20" i="2"/>
  <c r="H19" i="2"/>
  <c r="H14" i="2"/>
  <c r="H15" i="2"/>
  <c r="H16" i="2"/>
  <c r="H18" i="2"/>
  <c r="H33" i="2"/>
  <c r="G34" i="2"/>
  <c r="H39" i="2"/>
  <c r="H9" i="2"/>
  <c r="H29" i="2" l="1"/>
  <c r="H40" i="2"/>
  <c r="H34" i="2"/>
  <c r="H10" i="2"/>
  <c r="H42" i="2" l="1"/>
</calcChain>
</file>

<file path=xl/sharedStrings.xml><?xml version="1.0" encoding="utf-8"?>
<sst xmlns="http://schemas.openxmlformats.org/spreadsheetml/2006/main" count="91" uniqueCount="70">
  <si>
    <t>Wens</t>
  </si>
  <si>
    <t>Ja/Nee</t>
  </si>
  <si>
    <t>Aantal te behalen punten</t>
  </si>
  <si>
    <t xml:space="preserve"> </t>
  </si>
  <si>
    <t xml:space="preserve">Totaal aantal punten </t>
  </si>
  <si>
    <t>consultancy</t>
  </si>
  <si>
    <t>Totaal punten wensen</t>
  </si>
  <si>
    <t>Bijlage K - Programma van Wensen</t>
  </si>
  <si>
    <t>Opmerking</t>
  </si>
  <si>
    <t>Behorende bij de Aanbesteding “Servicedesk Applicatie"</t>
  </si>
  <si>
    <t>B13</t>
  </si>
  <si>
    <t>Totaal punten onderdeel Modules</t>
  </si>
  <si>
    <t>C16</t>
  </si>
  <si>
    <t>Support</t>
  </si>
  <si>
    <t>Functionaliteit</t>
  </si>
  <si>
    <t>Toelichting</t>
  </si>
  <si>
    <t>Probleem management</t>
  </si>
  <si>
    <t xml:space="preserve">De inschrijver verzorgt een Nederlandstalige service-/supportdesk, welke voor de Aanbestedende dienst als ‘single pont of contact’ dienstdoet voor het stellen van vragen, melden van incidenten en indienen van wijzigingsvoorstellen, alsmede voor informatie over de afhandeling daarvan. </t>
  </si>
  <si>
    <t>C17a</t>
  </si>
  <si>
    <t>C17b</t>
  </si>
  <si>
    <t>C17c</t>
  </si>
  <si>
    <t>Opbouw documenttype/sjabloon</t>
  </si>
  <si>
    <t>Extern leveranciersnummer. 
De applicatie heeft de optie om in een separaat veld het externe referentienummer van een leverancier op te nemen (inrichting).</t>
  </si>
  <si>
    <t>Typeren van meldingen.
De applicatie biedt de mogelijkheid om meldingen te typeren tot incident, probleem, wijziging en service request op basis van de ITIL richtlijnen/definities.</t>
  </si>
  <si>
    <t>Verwijderen/archiveren meldingen. 
De mogelijkheid hebben om (spam/reclame) meldingen te verwijderen/archiveren zodat deze niet rapportages tevoorschijn komen.</t>
  </si>
  <si>
    <t>C17d</t>
  </si>
  <si>
    <t>C17e</t>
  </si>
  <si>
    <t>Conversatie historie/logging. 
Inzicht in uitgevoerde acties in de meldingen, van wijzigingen tot verzonden mail.</t>
  </si>
  <si>
    <t>Status overgangen.
Toevoeging op C7: En zelf desgewenst statussen kunnen toevoegen/aanpassen/verwijderen.</t>
  </si>
  <si>
    <t>C18</t>
  </si>
  <si>
    <t>Non AD users toegang geven tot meldingen</t>
  </si>
  <si>
    <t>De applicatie biedt de mogelijkheid om een externe leverancier (zoals bijvoorbeeld schoonmaak) toegang te geven tot een deel van de meldingen. Er moet in te stellen zijn wat zij mogen doen en zien.</t>
  </si>
  <si>
    <t>C19</t>
  </si>
  <si>
    <t>Escalatie</t>
  </si>
  <si>
    <t>De applicatie biedt de mogelijkheid om voor escalatie een autorisatiewijziging te kunnen aanbrengen op elk gewenst moment.</t>
  </si>
  <si>
    <t>C20a</t>
  </si>
  <si>
    <t>Aanpassen  gegevens in melding</t>
  </si>
  <si>
    <t>De applicatie biedt de mogelijkheid om meerdere meldingen in 1 keer te kunnen afsluiten/wijzigen (multi-select en een bepaalde waarde in alle geselecteerde meldingen door te laten voeren). Ook een mogelijkheid om meldingen met elkaar te laten samenvoegen (als deze over hetzelfde onderwerp gaan of dubbel zijn aangemaakt).</t>
  </si>
  <si>
    <t>C20b</t>
  </si>
  <si>
    <t>De applicatie biedt de mogelijkheid om verkeerde tekst of onvolledige tekst in de primaire vraag aan te kunnen passen. Wel moet via een logging terug te vinden zijn wat er is aangepast en door wie en wanneer.</t>
  </si>
  <si>
    <t>C21</t>
  </si>
  <si>
    <t>Prioritering</t>
  </si>
  <si>
    <t>De applicatie biedt de mogelijk om op basis van matrix prioriteiten te kunnen toewijzen aan meldingen waardoor volgorde van werken duidelijk wordt. Weergave met vet of kleurtjes als meldingen nieuw zijn of later dan de SLA afgehandeld zijn. Email moet worden gestuurd als tickets nog niet binnen een bepaalde termijn zijn behandeld en die moeten ook in categorieën in te delen zijn.</t>
  </si>
  <si>
    <t>C22</t>
  </si>
  <si>
    <t>Wederkerende meldingen</t>
  </si>
  <si>
    <t>De applicatie biedt de mogelijkheid om wederkerende taken te kunnen inplannen als meldingen. Kun je één melding aanmaken met daarin een terugkerend aspect erin. Dus bv. maandelijkse automatisch aan laten maken.</t>
  </si>
  <si>
    <t>C23</t>
  </si>
  <si>
    <t>Mail</t>
  </si>
  <si>
    <t xml:space="preserve">De applicatie biedt de mogelijkheid om mails nogmaals te kunnen verzenden (een herinnering sturen). </t>
  </si>
  <si>
    <t>C24</t>
  </si>
  <si>
    <t>Tekstopmaak</t>
  </si>
  <si>
    <t xml:space="preserve">De applicatie biedt de mogelijkheid om de opmaak (vet, onderstreept, etc.) te kunnen aanpassen </t>
  </si>
  <si>
    <t>C25</t>
  </si>
  <si>
    <t>Incidenten koppelen</t>
  </si>
  <si>
    <t>De applicatie biedt de mogelijkheid om verschillende incidenten aan elkaar te kunnen koppelen zodat ze met een handeling op opgelost kunnen worden gezet.</t>
  </si>
  <si>
    <t xml:space="preserve">D. Rapportage </t>
  </si>
  <si>
    <t>C. Functionele eisen</t>
  </si>
  <si>
    <t>B. Modules</t>
  </si>
  <si>
    <t>D7</t>
  </si>
  <si>
    <t>Steekwoorden/Tags</t>
  </si>
  <si>
    <t>De applicatie biedt de mogelijkheid om steekwoorden/tags te kunnen gebruiken t.b.v. gerichte rapportages. Bij voorkeur de mogelijkheid om deze voor de behandelaars te bepalen/definiëren om een wildgroei hiervan te voorkomen waardoor slechte of onnodige rapportages mogelijk zijn.</t>
  </si>
  <si>
    <t>F. Acceptatiecriteria Beheer en Security</t>
  </si>
  <si>
    <t>F7</t>
  </si>
  <si>
    <t>Testomgeving</t>
  </si>
  <si>
    <t>De beschikbaarheid van een testomgeving met als voorwaarde een gelijkwaardige actuele afspiegeling van de productie omgeving. Denk hierbij aan aanpassingen die door de applicatiebeheerder moeten worden gedaan aan huidige inrichting/mail templates etc.</t>
  </si>
  <si>
    <t>De applicatie biedt een module in het pakket om problemen te kunnen behandelen. Dat kan wellicht ook onder meldingen registratie vallen en dan de inrichting daarvan.</t>
  </si>
  <si>
    <t>Totaal punten onderdeel  Functionele eisen</t>
  </si>
  <si>
    <t>Totaal punten onderdeel Rapportage</t>
  </si>
  <si>
    <t>Totaal punten onderdeel Beheer en Security</t>
  </si>
  <si>
    <t>Inschrijver dient kolom E (Ja/Nee) volledig in te vullen en alle vragen te beantwoorden. Vul alleen de blauw gemarkeerde cellen in en voeg zonodig een opmerking toe.
De Servicedesk applicatie voldoet aan de gestelde vraag zonder programmatische aanpassingen (maatwerk) en/of toekomstige aanpassingen. Bij de beantwoording gaat aanbestedende dienst er vanuit dat uw antwoorden betrekking hebben op de configuratie in uw aanbieding.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</si>
</sst>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family val="2"/>
    </font>
    <font>
      <u/>
      <sz val="10"/>
      <color theme="10"/>
      <name val="Arial"/>
      <family val="2"/>
    </font>
    <font>
      <u/>
      <sz val="10"/>
      <color theme="11"/>
      <name val="Arial"/>
      <family val="2"/>
    </font>
    <font>
      <b/>
      <sz val="18"/>
      <name val="Arial"/>
      <family val="2"/>
    </font>
    <font>
      <b/>
      <sz val="10"/>
      <color theme="1"/>
      <name val="Arial"/>
      <family val="2"/>
    </font>
    <font>
      <b/>
      <sz val="14"/>
      <color rgb="FF000000"/>
      <name val="Arial"/>
      <family val="2"/>
    </font>
    <font>
      <b/>
      <sz val="11"/>
      <color rgb="FF000000"/>
      <name val="Arial"/>
      <family val="2"/>
    </font>
    <font>
      <b/>
      <sz val="11"/>
      <name val="Arial"/>
      <family val="2"/>
    </font>
    <font>
      <sz val="11"/>
      <name val="Arial"/>
      <family val="2"/>
    </font>
    <font>
      <sz val="10"/>
      <color rgb="FF000000"/>
      <name val="Arial"/>
      <family val="2"/>
    </font>
    <font>
      <sz val="11"/>
      <color rgb="FF000000"/>
      <name val="Arial"/>
      <family val="2"/>
    </font>
  </fonts>
  <fills count="6">
    <fill>
      <patternFill patternType="none"/>
    </fill>
    <fill>
      <patternFill patternType="gray125"/>
    </fill>
    <fill>
      <patternFill patternType="solid">
        <fgColor rgb="FFA6A6A6"/>
        <bgColor rgb="FF000000"/>
      </patternFill>
    </fill>
    <fill>
      <patternFill patternType="solid">
        <fgColor theme="0"/>
        <bgColor indexed="64"/>
      </patternFill>
    </fill>
    <fill>
      <patternFill patternType="solid">
        <fgColor theme="4" tint="0.59999389629810485"/>
        <bgColor indexed="64"/>
      </patternFill>
    </fill>
    <fill>
      <patternFill patternType="solid">
        <fgColor theme="0" tint="-0.34998626667073579"/>
        <bgColor indexed="64"/>
      </patternFill>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applyNumberFormat="0" applyFill="0" applyBorder="0" applyAlignment="0" applyProtection="0">
      <alignment vertical="top" wrapText="1"/>
    </xf>
  </cellStyleXfs>
  <cellXfs count="51">
    <xf numFmtId="0" fontId="0" fillId="0" borderId="0" xfId="0"/>
    <xf numFmtId="0" fontId="4" fillId="3" borderId="0" xfId="0" applyFont="1" applyFill="1" applyBorder="1" applyAlignment="1" applyProtection="1">
      <alignment horizontal="left" vertical="center"/>
    </xf>
    <xf numFmtId="0" fontId="5" fillId="3" borderId="0" xfId="0" applyFont="1" applyFill="1" applyBorder="1" applyAlignment="1" applyProtection="1">
      <alignment horizontal="left" vertical="center"/>
    </xf>
    <xf numFmtId="0" fontId="7" fillId="5" borderId="4"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2" xfId="0" applyFont="1" applyFill="1" applyBorder="1" applyAlignment="1">
      <alignment horizontal="left" vertical="top" wrapText="1"/>
    </xf>
    <xf numFmtId="0" fontId="1" fillId="3" borderId="0" xfId="0" applyFont="1" applyFill="1" applyBorder="1" applyAlignment="1">
      <alignment horizontal="left" vertical="center"/>
    </xf>
    <xf numFmtId="0" fontId="1" fillId="3" borderId="0" xfId="0" applyFont="1" applyFill="1" applyBorder="1" applyAlignment="1">
      <alignment horizontal="left" vertical="top" wrapText="1"/>
    </xf>
    <xf numFmtId="0" fontId="1" fillId="3" borderId="0" xfId="0" applyFont="1" applyFill="1" applyBorder="1" applyAlignment="1">
      <alignment horizontal="center" vertical="center"/>
    </xf>
    <xf numFmtId="0" fontId="9" fillId="3" borderId="0" xfId="0" applyFont="1" applyFill="1" applyBorder="1" applyAlignment="1">
      <alignment horizontal="left" vertical="top" wrapText="1"/>
    </xf>
    <xf numFmtId="0" fontId="9" fillId="0" borderId="0" xfId="0" applyFont="1" applyAlignment="1">
      <alignment vertical="top"/>
    </xf>
    <xf numFmtId="0" fontId="1" fillId="3" borderId="0" xfId="61" applyFont="1" applyFill="1" applyBorder="1" applyAlignment="1" applyProtection="1">
      <alignment horizontal="center" vertical="center"/>
    </xf>
    <xf numFmtId="14" fontId="1" fillId="3" borderId="0" xfId="0" applyNumberFormat="1" applyFont="1" applyFill="1" applyBorder="1" applyAlignment="1">
      <alignment horizontal="left" vertical="top" wrapText="1"/>
    </xf>
    <xf numFmtId="0" fontId="10" fillId="3" borderId="0" xfId="0" applyFont="1" applyFill="1" applyBorder="1" applyAlignment="1">
      <alignment horizontal="left" vertical="center"/>
    </xf>
    <xf numFmtId="0" fontId="1" fillId="3" borderId="0" xfId="0" applyFont="1" applyFill="1" applyAlignment="1">
      <alignment horizontal="left" vertical="center"/>
    </xf>
    <xf numFmtId="0" fontId="1" fillId="0" borderId="0" xfId="0" applyFont="1" applyAlignment="1">
      <alignment horizontal="left" vertical="center"/>
    </xf>
    <xf numFmtId="0" fontId="7" fillId="0" borderId="4" xfId="0" applyFont="1" applyFill="1" applyBorder="1" applyAlignment="1">
      <alignment horizontal="center" vertical="center"/>
    </xf>
    <xf numFmtId="0" fontId="11" fillId="0" borderId="4" xfId="0" applyFont="1" applyFill="1" applyBorder="1" applyAlignment="1">
      <alignment horizontal="left" vertical="top" wrapText="1"/>
    </xf>
    <xf numFmtId="0" fontId="11" fillId="4" borderId="4"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6" fillId="5" borderId="1" xfId="0" applyFont="1" applyFill="1" applyBorder="1" applyAlignment="1">
      <alignment horizontal="center" vertical="center" wrapText="1"/>
    </xf>
    <xf numFmtId="0" fontId="10" fillId="3" borderId="0" xfId="0" applyFont="1" applyFill="1" applyBorder="1" applyAlignment="1">
      <alignment horizontal="center" vertical="center"/>
    </xf>
    <xf numFmtId="0" fontId="10" fillId="3" borderId="0" xfId="0" applyFont="1" applyFill="1" applyBorder="1" applyAlignment="1">
      <alignment horizontal="left" vertical="top" wrapText="1"/>
    </xf>
    <xf numFmtId="0" fontId="7"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4" borderId="6" xfId="0" applyFont="1" applyFill="1" applyBorder="1" applyAlignment="1">
      <alignment horizontal="center" vertical="center"/>
    </xf>
    <xf numFmtId="0" fontId="11" fillId="4"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3" borderId="0" xfId="0" applyFont="1" applyFill="1" applyAlignment="1">
      <alignment horizontal="center" vertical="center"/>
    </xf>
    <xf numFmtId="0" fontId="1" fillId="3" borderId="0" xfId="0" applyFont="1" applyFill="1" applyAlignment="1">
      <alignment horizontal="left" vertical="top" wrapText="1"/>
    </xf>
    <xf numFmtId="0" fontId="11" fillId="0" borderId="2" xfId="0" applyFont="1" applyFill="1" applyBorder="1" applyAlignment="1">
      <alignment horizontal="left" vertical="top" wrapText="1"/>
    </xf>
    <xf numFmtId="0" fontId="1" fillId="0" borderId="0" xfId="0" applyFont="1" applyAlignment="1">
      <alignment horizontal="center" vertical="center"/>
    </xf>
    <xf numFmtId="0" fontId="1" fillId="0" borderId="0" xfId="0" applyFont="1" applyAlignment="1">
      <alignment horizontal="left" vertical="top" wrapText="1"/>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5"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5" borderId="6" xfId="0" applyFont="1" applyFill="1" applyBorder="1" applyAlignment="1">
      <alignment horizontal="center" vertical="center" wrapText="1"/>
    </xf>
    <xf numFmtId="2" fontId="9" fillId="0" borderId="4" xfId="0" applyNumberFormat="1" applyFont="1" applyBorder="1" applyAlignment="1">
      <alignment horizontal="left" vertical="top" wrapText="1"/>
    </xf>
    <xf numFmtId="0" fontId="8" fillId="5" borderId="4" xfId="0" applyFont="1" applyFill="1" applyBorder="1" applyAlignment="1">
      <alignment horizontal="center" vertical="center" wrapText="1"/>
    </xf>
    <xf numFmtId="0" fontId="8" fillId="5" borderId="2" xfId="0" applyFont="1" applyFill="1" applyBorder="1" applyAlignment="1">
      <alignment horizontal="left" vertical="center" wrapText="1"/>
    </xf>
    <xf numFmtId="0" fontId="11" fillId="3" borderId="4" xfId="0" applyFont="1" applyFill="1" applyBorder="1" applyAlignment="1">
      <alignment horizontal="center" vertical="center" wrapText="1"/>
    </xf>
  </cellXfs>
  <cellStyles count="62">
    <cellStyle name="Gevolgde hyperlink" xfId="10" builtinId="9" hidden="1"/>
    <cellStyle name="Gevolgde hyperlink" xfId="14" builtinId="9" hidden="1"/>
    <cellStyle name="Gevolgde hyperlink" xfId="54" builtinId="9" hidden="1"/>
    <cellStyle name="Gevolgde hyperlink" xfId="60" builtinId="9" hidden="1"/>
    <cellStyle name="Gevolgde hyperlink" xfId="46" builtinId="9" hidden="1"/>
    <cellStyle name="Gevolgde hyperlink" xfId="36" builtinId="9" hidden="1"/>
    <cellStyle name="Gevolgde hyperlink" xfId="26" builtinId="9" hidden="1"/>
    <cellStyle name="Gevolgde hyperlink" xfId="16" builtinId="9" hidden="1"/>
    <cellStyle name="Gevolgde hyperlink" xfId="18" builtinId="9" hidden="1"/>
    <cellStyle name="Gevolgde hyperlink" xfId="52" builtinId="9" hidden="1"/>
    <cellStyle name="Gevolgde hyperlink" xfId="42" builtinId="9" hidden="1"/>
    <cellStyle name="Gevolgde hyperlink" xfId="56" builtinId="9" hidden="1"/>
    <cellStyle name="Gevolgde hyperlink" xfId="22" builtinId="9" hidden="1"/>
    <cellStyle name="Gevolgde hyperlink" xfId="20" builtinId="9" hidden="1"/>
    <cellStyle name="Gevolgde hyperlink" xfId="28" builtinId="9" hidden="1"/>
    <cellStyle name="Gevolgde hyperlink" xfId="12" builtinId="9" hidden="1"/>
    <cellStyle name="Gevolgde hyperlink" xfId="24" builtinId="9" hidden="1"/>
    <cellStyle name="Gevolgde hyperlink" xfId="2" builtinId="9" hidden="1"/>
    <cellStyle name="Gevolgde hyperlink" xfId="58" builtinId="9" hidden="1"/>
    <cellStyle name="Gevolgde hyperlink" xfId="6" builtinId="9" hidden="1"/>
    <cellStyle name="Gevolgde hyperlink" xfId="34" builtinId="9" hidden="1"/>
    <cellStyle name="Gevolgde hyperlink" xfId="40" builtinId="9" hidden="1"/>
    <cellStyle name="Gevolgde hyperlink" xfId="4" builtinId="9" hidden="1"/>
    <cellStyle name="Gevolgde hyperlink" xfId="48" builtinId="9" hidden="1"/>
    <cellStyle name="Gevolgde hyperlink" xfId="50" builtinId="9" hidden="1"/>
    <cellStyle name="Gevolgde hyperlink" xfId="38" builtinId="9" hidden="1"/>
    <cellStyle name="Gevolgde hyperlink" xfId="8" builtinId="9" hidden="1"/>
    <cellStyle name="Gevolgde hyperlink" xfId="30" builtinId="9" hidden="1"/>
    <cellStyle name="Gevolgde hyperlink" xfId="44" builtinId="9" hidden="1"/>
    <cellStyle name="Gevolgde hyperlink" xfId="32" builtinId="9" hidden="1"/>
    <cellStyle name="Hyperlink" xfId="29" builtinId="8" hidden="1"/>
    <cellStyle name="Hyperlink" xfId="9" builtinId="8" hidden="1"/>
    <cellStyle name="Hyperlink" xfId="39" builtinId="8" hidden="1"/>
    <cellStyle name="Hyperlink" xfId="57" builtinId="8" hidden="1"/>
    <cellStyle name="Hyperlink" xfId="19" builtinId="8" hidden="1"/>
    <cellStyle name="Hyperlink" xfId="37" builtinId="8" hidden="1"/>
    <cellStyle name="Hyperlink" xfId="13" builtinId="8" hidden="1"/>
    <cellStyle name="Hyperlink" xfId="5" builtinId="8" hidden="1"/>
    <cellStyle name="Hyperlink" xfId="27" builtinId="8" hidden="1"/>
    <cellStyle name="Hyperlink" xfId="31" builtinId="8" hidden="1"/>
    <cellStyle name="Hyperlink" xfId="15" builtinId="8" hidden="1"/>
    <cellStyle name="Hyperlink" xfId="35" builtinId="8" hidden="1"/>
    <cellStyle name="Hyperlink" xfId="41" builtinId="8" hidden="1"/>
    <cellStyle name="Hyperlink" xfId="7" builtinId="8" hidden="1"/>
    <cellStyle name="Hyperlink" xfId="51" builtinId="8" hidden="1"/>
    <cellStyle name="Hyperlink" xfId="21" builtinId="8" hidden="1"/>
    <cellStyle name="Hyperlink" xfId="43" builtinId="8" hidden="1"/>
    <cellStyle name="Hyperlink" xfId="1" builtinId="8" hidden="1"/>
    <cellStyle name="Hyperlink" xfId="11" builtinId="8" hidden="1"/>
    <cellStyle name="Hyperlink" xfId="47" builtinId="8" hidden="1"/>
    <cellStyle name="Hyperlink" xfId="59" builtinId="8" hidden="1"/>
    <cellStyle name="Hyperlink" xfId="3" builtinId="8" hidden="1"/>
    <cellStyle name="Hyperlink" xfId="45" builtinId="8" hidden="1"/>
    <cellStyle name="Hyperlink" xfId="53" builtinId="8" hidden="1"/>
    <cellStyle name="Hyperlink" xfId="33" builtinId="8" hidden="1"/>
    <cellStyle name="Hyperlink" xfId="25" builtinId="8" hidden="1"/>
    <cellStyle name="Hyperlink" xfId="17" builtinId="8" hidden="1"/>
    <cellStyle name="Hyperlink" xfId="23" builtinId="8" hidden="1"/>
    <cellStyle name="Hyperlink" xfId="55" builtinId="8" hidden="1"/>
    <cellStyle name="Hyperlink" xfId="49" builtinId="8" hidden="1"/>
    <cellStyle name="Standaard" xfId="0" builtinId="0"/>
    <cellStyle name="Standaard_Invulformulier_weging" xfId="61" xr:uid="{00000000-0005-0000-0000-00003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041012.RFP.systemen%2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leiding"/>
      <sheetName val="Procesgang"/>
      <sheetName val="klantgegevens"/>
      <sheetName val="Algemeen"/>
      <sheetName val="Gebruikersvriendelijkheid"/>
      <sheetName val="Werkwijze"/>
      <sheetName val="Salarisverwerking"/>
      <sheetName val="Personeelsadministratie"/>
      <sheetName val="Organisatie"/>
      <sheetName val="Werving&amp;Selectie"/>
      <sheetName val="Opleidingen"/>
      <sheetName val="Verzuimmanagement"/>
      <sheetName val="Verlofregistratie"/>
      <sheetName val="Kwaliteiten"/>
      <sheetName val="Flexibele arbeidsvoorwaarden"/>
      <sheetName val="Budgettering &amp; Formatie"/>
      <sheetName val="TR en DRP"/>
      <sheetName val="Ken&amp;Stuurgetallen"/>
      <sheetName val="ICT"/>
      <sheetName val="contract"/>
      <sheetName val="Kosten"/>
      <sheetName val="Objectieve score"/>
      <sheetName val="FUWA"/>
      <sheetName val="Gewogen Score"/>
      <sheetName val="Eindoorde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refreshError="1">
        <row r="110">
          <cell r="C110">
            <v>16</v>
          </cell>
        </row>
      </sheetData>
      <sheetData sheetId="13" refreshError="1">
        <row r="106">
          <cell r="C106">
            <v>36</v>
          </cell>
        </row>
      </sheetData>
      <sheetData sheetId="14" refreshError="1">
        <row r="125">
          <cell r="C125">
            <v>50</v>
          </cell>
        </row>
      </sheetData>
      <sheetData sheetId="15" refreshError="1">
        <row r="103">
          <cell r="C103">
            <v>26</v>
          </cell>
        </row>
      </sheetData>
      <sheetData sheetId="16" refreshError="1">
        <row r="132">
          <cell r="C132">
            <v>62</v>
          </cell>
        </row>
      </sheetData>
      <sheetData sheetId="17" refreshError="1">
        <row r="467">
          <cell r="C467">
            <v>269</v>
          </cell>
        </row>
      </sheetData>
      <sheetData sheetId="18"/>
      <sheetData sheetId="19" refreshError="1"/>
      <sheetData sheetId="20"/>
      <sheetData sheetId="21"/>
      <sheetData sheetId="22" refreshError="1">
        <row r="33">
          <cell r="C33">
            <v>5</v>
          </cell>
        </row>
      </sheetData>
      <sheetData sheetId="23" refreshError="1"/>
      <sheetData sheetId="24"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V57"/>
  <sheetViews>
    <sheetView tabSelected="1" topLeftCell="A28" zoomScaleNormal="100" zoomScaleSheetLayoutView="100" zoomScalePageLayoutView="70" workbookViewId="0">
      <selection activeCell="C47" sqref="C47"/>
    </sheetView>
  </sheetViews>
  <sheetFormatPr defaultColWidth="8.81640625" defaultRowHeight="12.5" x14ac:dyDescent="0.25"/>
  <cols>
    <col min="1" max="1" width="8.81640625" style="17"/>
    <col min="2" max="2" width="10.26953125" style="36" customWidth="1"/>
    <col min="3" max="3" width="23.54296875" style="36" customWidth="1"/>
    <col min="4" max="4" width="71.453125" style="37" customWidth="1"/>
    <col min="5" max="5" width="11" style="36" bestFit="1" customWidth="1"/>
    <col min="6" max="6" width="19.54296875" style="36" customWidth="1"/>
    <col min="7" max="7" width="10.6328125" style="36" customWidth="1"/>
    <col min="8" max="8" width="10.90625" style="36" customWidth="1"/>
    <col min="9" max="10" width="0" style="17" hidden="1" customWidth="1"/>
    <col min="11" max="74" width="8.81640625" style="17"/>
    <col min="75" max="16384" width="8.81640625" style="18"/>
  </cols>
  <sheetData>
    <row r="1" spans="1:10" s="9" customFormat="1" ht="23" x14ac:dyDescent="0.25">
      <c r="B1" s="1" t="s">
        <v>7</v>
      </c>
      <c r="C1" s="1"/>
      <c r="D1" s="10"/>
      <c r="E1" s="11"/>
      <c r="F1" s="11"/>
      <c r="G1" s="11"/>
      <c r="H1" s="11"/>
    </row>
    <row r="2" spans="1:10" s="9" customFormat="1" ht="14" x14ac:dyDescent="0.25">
      <c r="B2" s="2" t="s">
        <v>9</v>
      </c>
      <c r="C2" s="2"/>
      <c r="D2" s="12"/>
      <c r="E2" s="11"/>
      <c r="F2" s="11"/>
      <c r="G2" s="11"/>
      <c r="H2" s="11"/>
    </row>
    <row r="3" spans="1:10" s="9" customFormat="1" ht="13" x14ac:dyDescent="0.25">
      <c r="B3" s="2"/>
      <c r="C3" s="2"/>
      <c r="D3" s="10"/>
      <c r="E3" s="11"/>
      <c r="F3" s="11"/>
      <c r="G3" s="11"/>
      <c r="H3" s="11"/>
    </row>
    <row r="4" spans="1:10" s="9" customFormat="1" ht="103.9" customHeight="1" x14ac:dyDescent="0.25">
      <c r="D4" s="12" t="s">
        <v>69</v>
      </c>
      <c r="E4" s="11"/>
      <c r="F4" s="11"/>
      <c r="G4" s="11"/>
      <c r="H4" s="11"/>
    </row>
    <row r="5" spans="1:10" s="9" customFormat="1" ht="14" x14ac:dyDescent="0.25">
      <c r="D5" s="13"/>
      <c r="E5" s="11"/>
      <c r="F5" s="11"/>
      <c r="G5" s="11"/>
      <c r="H5" s="11"/>
    </row>
    <row r="6" spans="1:10" s="9" customFormat="1" x14ac:dyDescent="0.25">
      <c r="B6" s="14"/>
      <c r="C6" s="14"/>
      <c r="D6" s="15"/>
      <c r="E6" s="11"/>
      <c r="F6" s="11"/>
      <c r="G6" s="11"/>
      <c r="H6" s="11"/>
      <c r="I6" s="9">
        <v>2500</v>
      </c>
    </row>
    <row r="7" spans="1:10" ht="18.5" thickBot="1" x14ac:dyDescent="0.3">
      <c r="A7" s="16"/>
      <c r="B7" s="38" t="s">
        <v>57</v>
      </c>
      <c r="C7" s="39"/>
      <c r="D7" s="39"/>
      <c r="E7" s="39"/>
      <c r="F7" s="39"/>
      <c r="G7" s="39"/>
      <c r="H7" s="40"/>
      <c r="I7" s="17">
        <f>SUM(I8:I42)</f>
        <v>1000</v>
      </c>
    </row>
    <row r="8" spans="1:10" ht="42" customHeight="1" thickBot="1" x14ac:dyDescent="0.3">
      <c r="A8" s="16"/>
      <c r="B8" s="3" t="s">
        <v>0</v>
      </c>
      <c r="C8" s="3" t="s">
        <v>14</v>
      </c>
      <c r="D8" s="3" t="s">
        <v>15</v>
      </c>
      <c r="E8" s="4" t="s">
        <v>1</v>
      </c>
      <c r="F8" s="4" t="s">
        <v>8</v>
      </c>
      <c r="G8" s="3" t="s">
        <v>2</v>
      </c>
      <c r="H8" s="3" t="s">
        <v>4</v>
      </c>
      <c r="I8" s="17">
        <f>$I$6/100*15</f>
        <v>375</v>
      </c>
      <c r="J8" s="17">
        <f>I8/ROWS(D9:D9)</f>
        <v>375</v>
      </c>
    </row>
    <row r="9" spans="1:10" ht="42.5" thickBot="1" x14ac:dyDescent="0.3">
      <c r="A9" s="16"/>
      <c r="B9" s="19" t="s">
        <v>10</v>
      </c>
      <c r="C9" s="19" t="s">
        <v>16</v>
      </c>
      <c r="D9" s="20" t="s">
        <v>65</v>
      </c>
      <c r="E9" s="21"/>
      <c r="F9" s="50"/>
      <c r="G9" s="22">
        <v>1</v>
      </c>
      <c r="H9" s="22" t="str">
        <f t="shared" ref="H9" si="0">IF(E9="","",IF(E9="ja",G9,0))</f>
        <v/>
      </c>
    </row>
    <row r="10" spans="1:10" s="17" customFormat="1" ht="18.5" thickBot="1" x14ac:dyDescent="0.3">
      <c r="A10" s="16"/>
      <c r="B10" s="25"/>
      <c r="C10" s="41"/>
      <c r="D10" s="8" t="s">
        <v>11</v>
      </c>
      <c r="E10" s="5"/>
      <c r="F10" s="5"/>
      <c r="G10" s="48">
        <f>SUM(G9:G9)</f>
        <v>1</v>
      </c>
      <c r="H10" s="48">
        <f>SUM(H9:H9)</f>
        <v>0</v>
      </c>
    </row>
    <row r="11" spans="1:10" s="17" customFormat="1" x14ac:dyDescent="0.25">
      <c r="A11" s="16"/>
      <c r="B11" s="26"/>
      <c r="C11" s="26"/>
      <c r="D11" s="27"/>
      <c r="E11" s="26"/>
      <c r="F11" s="26"/>
      <c r="G11" s="26"/>
      <c r="H11" s="26"/>
    </row>
    <row r="12" spans="1:10" ht="18.5" thickBot="1" x14ac:dyDescent="0.3">
      <c r="A12" s="16"/>
      <c r="B12" s="38" t="s">
        <v>56</v>
      </c>
      <c r="C12" s="39"/>
      <c r="D12" s="39"/>
      <c r="E12" s="39"/>
      <c r="F12" s="39"/>
      <c r="G12" s="39"/>
      <c r="H12" s="40"/>
    </row>
    <row r="13" spans="1:10" ht="42.5" thickBot="1" x14ac:dyDescent="0.3">
      <c r="A13" s="16"/>
      <c r="B13" s="3" t="s">
        <v>0</v>
      </c>
      <c r="C13" s="3" t="s">
        <v>14</v>
      </c>
      <c r="D13" s="3" t="s">
        <v>15</v>
      </c>
      <c r="E13" s="4" t="s">
        <v>1</v>
      </c>
      <c r="F13" s="4" t="s">
        <v>8</v>
      </c>
      <c r="G13" s="3" t="s">
        <v>2</v>
      </c>
      <c r="H13" s="3" t="s">
        <v>4</v>
      </c>
      <c r="I13" s="17">
        <f>$I$6/100*10</f>
        <v>250</v>
      </c>
      <c r="J13" s="17">
        <f>I13/ROWS(D14:D20)</f>
        <v>35.714285714285715</v>
      </c>
    </row>
    <row r="14" spans="1:10" ht="56.5" thickBot="1" x14ac:dyDescent="0.3">
      <c r="A14" s="16"/>
      <c r="B14" s="28" t="s">
        <v>12</v>
      </c>
      <c r="C14" s="28" t="s">
        <v>13</v>
      </c>
      <c r="D14" s="23" t="s">
        <v>17</v>
      </c>
      <c r="E14" s="31"/>
      <c r="F14" s="50"/>
      <c r="G14" s="29">
        <v>2</v>
      </c>
      <c r="H14" s="29" t="str">
        <f t="shared" ref="H14:H28" si="1">IF(E14="","",IF(E14="ja",G14,0))</f>
        <v/>
      </c>
    </row>
    <row r="15" spans="1:10" ht="44.5" customHeight="1" thickBot="1" x14ac:dyDescent="0.3">
      <c r="A15" s="16"/>
      <c r="B15" s="28" t="s">
        <v>18</v>
      </c>
      <c r="C15" s="43" t="s">
        <v>21</v>
      </c>
      <c r="D15" s="23" t="s">
        <v>22</v>
      </c>
      <c r="E15" s="31"/>
      <c r="F15" s="50"/>
      <c r="G15" s="29">
        <v>2</v>
      </c>
      <c r="H15" s="29" t="str">
        <f t="shared" si="1"/>
        <v/>
      </c>
    </row>
    <row r="16" spans="1:10" ht="43" customHeight="1" thickBot="1" x14ac:dyDescent="0.3">
      <c r="A16" s="16"/>
      <c r="B16" s="28" t="s">
        <v>19</v>
      </c>
      <c r="C16" s="44"/>
      <c r="D16" s="24" t="s">
        <v>23</v>
      </c>
      <c r="E16" s="31"/>
      <c r="F16" s="50"/>
      <c r="G16" s="29">
        <v>1</v>
      </c>
      <c r="H16" s="29" t="str">
        <f t="shared" si="1"/>
        <v/>
      </c>
    </row>
    <row r="17" spans="1:10" ht="42.5" thickBot="1" x14ac:dyDescent="0.3">
      <c r="A17" s="16"/>
      <c r="B17" s="28" t="s">
        <v>20</v>
      </c>
      <c r="C17" s="44"/>
      <c r="D17" s="24" t="s">
        <v>24</v>
      </c>
      <c r="E17" s="31"/>
      <c r="F17" s="50"/>
      <c r="G17" s="29">
        <v>2</v>
      </c>
      <c r="H17" s="29" t="str">
        <f t="shared" si="1"/>
        <v/>
      </c>
    </row>
    <row r="18" spans="1:10" ht="29.5" customHeight="1" thickBot="1" x14ac:dyDescent="0.3">
      <c r="A18" s="16"/>
      <c r="B18" s="28" t="s">
        <v>25</v>
      </c>
      <c r="C18" s="44"/>
      <c r="D18" s="23" t="s">
        <v>27</v>
      </c>
      <c r="E18" s="31"/>
      <c r="F18" s="50"/>
      <c r="G18" s="29">
        <v>2</v>
      </c>
      <c r="H18" s="29" t="str">
        <f t="shared" si="1"/>
        <v/>
      </c>
      <c r="I18" s="17" t="s">
        <v>5</v>
      </c>
    </row>
    <row r="19" spans="1:10" ht="45.5" customHeight="1" thickBot="1" x14ac:dyDescent="0.3">
      <c r="A19" s="16"/>
      <c r="B19" s="28" t="s">
        <v>26</v>
      </c>
      <c r="C19" s="45"/>
      <c r="D19" s="23" t="s">
        <v>28</v>
      </c>
      <c r="E19" s="31"/>
      <c r="F19" s="50"/>
      <c r="G19" s="29">
        <v>1</v>
      </c>
      <c r="H19" s="29" t="str">
        <f t="shared" si="1"/>
        <v/>
      </c>
    </row>
    <row r="20" spans="1:10" ht="43.5" customHeight="1" thickBot="1" x14ac:dyDescent="0.3">
      <c r="A20" s="16"/>
      <c r="B20" s="28" t="s">
        <v>29</v>
      </c>
      <c r="C20" s="28" t="s">
        <v>30</v>
      </c>
      <c r="D20" s="23" t="s">
        <v>31</v>
      </c>
      <c r="E20" s="31"/>
      <c r="F20" s="50"/>
      <c r="G20" s="29">
        <v>2</v>
      </c>
      <c r="H20" s="29" t="str">
        <f t="shared" si="1"/>
        <v/>
      </c>
    </row>
    <row r="21" spans="1:10" ht="30" customHeight="1" thickBot="1" x14ac:dyDescent="0.3">
      <c r="A21" s="16"/>
      <c r="B21" s="28" t="s">
        <v>32</v>
      </c>
      <c r="C21" s="28" t="s">
        <v>33</v>
      </c>
      <c r="D21" s="47" t="s">
        <v>34</v>
      </c>
      <c r="E21" s="31"/>
      <c r="F21" s="50"/>
      <c r="G21" s="29">
        <v>1</v>
      </c>
      <c r="H21" s="29" t="str">
        <f t="shared" si="1"/>
        <v/>
      </c>
    </row>
    <row r="22" spans="1:10" ht="48.5" customHeight="1" thickBot="1" x14ac:dyDescent="0.3">
      <c r="A22" s="16"/>
      <c r="B22" s="32" t="s">
        <v>35</v>
      </c>
      <c r="C22" s="42" t="s">
        <v>36</v>
      </c>
      <c r="D22" s="35" t="s">
        <v>39</v>
      </c>
      <c r="E22" s="31"/>
      <c r="F22" s="50"/>
      <c r="G22" s="29">
        <v>1</v>
      </c>
      <c r="H22" s="29" t="str">
        <f t="shared" si="1"/>
        <v/>
      </c>
    </row>
    <row r="23" spans="1:10" ht="75.5" customHeight="1" thickBot="1" x14ac:dyDescent="0.3">
      <c r="A23" s="16"/>
      <c r="B23" s="32" t="s">
        <v>38</v>
      </c>
      <c r="C23" s="42"/>
      <c r="D23" s="35" t="s">
        <v>37</v>
      </c>
      <c r="E23" s="31"/>
      <c r="F23" s="50"/>
      <c r="G23" s="29">
        <v>1</v>
      </c>
      <c r="H23" s="29" t="str">
        <f t="shared" si="1"/>
        <v/>
      </c>
    </row>
    <row r="24" spans="1:10" ht="76.5" customHeight="1" thickBot="1" x14ac:dyDescent="0.3">
      <c r="A24" s="16"/>
      <c r="B24" s="32" t="s">
        <v>40</v>
      </c>
      <c r="C24" s="28" t="s">
        <v>41</v>
      </c>
      <c r="D24" s="20" t="s">
        <v>42</v>
      </c>
      <c r="E24" s="31"/>
      <c r="F24" s="50"/>
      <c r="G24" s="29">
        <v>1</v>
      </c>
      <c r="H24" s="29" t="str">
        <f t="shared" si="1"/>
        <v/>
      </c>
    </row>
    <row r="25" spans="1:10" ht="42.5" customHeight="1" thickBot="1" x14ac:dyDescent="0.3">
      <c r="A25" s="16"/>
      <c r="B25" s="32" t="s">
        <v>43</v>
      </c>
      <c r="C25" s="28" t="s">
        <v>44</v>
      </c>
      <c r="D25" s="20" t="s">
        <v>45</v>
      </c>
      <c r="E25" s="31"/>
      <c r="F25" s="50"/>
      <c r="G25" s="29">
        <v>1</v>
      </c>
      <c r="H25" s="29" t="str">
        <f t="shared" si="1"/>
        <v/>
      </c>
    </row>
    <row r="26" spans="1:10" ht="31.5" customHeight="1" thickBot="1" x14ac:dyDescent="0.3">
      <c r="A26" s="16"/>
      <c r="B26" s="32" t="s">
        <v>46</v>
      </c>
      <c r="C26" s="28" t="s">
        <v>47</v>
      </c>
      <c r="D26" s="20" t="s">
        <v>48</v>
      </c>
      <c r="E26" s="31"/>
      <c r="F26" s="50"/>
      <c r="G26" s="29">
        <v>1</v>
      </c>
      <c r="H26" s="29" t="str">
        <f t="shared" si="1"/>
        <v/>
      </c>
    </row>
    <row r="27" spans="1:10" ht="31.5" customHeight="1" thickBot="1" x14ac:dyDescent="0.3">
      <c r="A27" s="16"/>
      <c r="B27" s="32" t="s">
        <v>49</v>
      </c>
      <c r="C27" s="28" t="s">
        <v>50</v>
      </c>
      <c r="D27" s="20" t="s">
        <v>51</v>
      </c>
      <c r="E27" s="31"/>
      <c r="F27" s="50"/>
      <c r="G27" s="29">
        <v>1</v>
      </c>
      <c r="H27" s="29" t="str">
        <f t="shared" si="1"/>
        <v/>
      </c>
    </row>
    <row r="28" spans="1:10" ht="33.5" customHeight="1" thickBot="1" x14ac:dyDescent="0.3">
      <c r="A28" s="16"/>
      <c r="B28" s="32" t="s">
        <v>52</v>
      </c>
      <c r="C28" s="28" t="s">
        <v>53</v>
      </c>
      <c r="D28" s="20" t="s">
        <v>54</v>
      </c>
      <c r="E28" s="31"/>
      <c r="F28" s="50"/>
      <c r="G28" s="29">
        <v>1</v>
      </c>
      <c r="H28" s="29" t="str">
        <f t="shared" si="1"/>
        <v/>
      </c>
    </row>
    <row r="29" spans="1:10" s="17" customFormat="1" ht="14.5" thickBot="1" x14ac:dyDescent="0.3">
      <c r="A29" s="16"/>
      <c r="B29" s="4"/>
      <c r="C29" s="5"/>
      <c r="D29" s="8" t="s">
        <v>66</v>
      </c>
      <c r="E29" s="5"/>
      <c r="F29" s="46"/>
      <c r="G29" s="48">
        <f>SUM(G14:G28)</f>
        <v>20</v>
      </c>
      <c r="H29" s="48">
        <f>SUM(H14:H23)</f>
        <v>0</v>
      </c>
    </row>
    <row r="30" spans="1:10" s="17" customFormat="1" ht="13" thickBot="1" x14ac:dyDescent="0.3">
      <c r="A30" s="16"/>
      <c r="B30" s="26"/>
      <c r="C30" s="26"/>
      <c r="D30" s="27"/>
      <c r="E30" s="26"/>
      <c r="F30" s="26"/>
      <c r="G30" s="26"/>
      <c r="H30" s="26"/>
    </row>
    <row r="31" spans="1:10" ht="18.5" thickBot="1" x14ac:dyDescent="0.3">
      <c r="A31" s="16"/>
      <c r="B31" s="38" t="s">
        <v>55</v>
      </c>
      <c r="C31" s="39"/>
      <c r="D31" s="39"/>
      <c r="E31" s="39"/>
      <c r="F31" s="39"/>
      <c r="G31" s="39"/>
      <c r="H31" s="40"/>
    </row>
    <row r="32" spans="1:10" ht="42.5" thickBot="1" x14ac:dyDescent="0.3">
      <c r="A32" s="16"/>
      <c r="B32" s="3" t="s">
        <v>0</v>
      </c>
      <c r="C32" s="3" t="s">
        <v>14</v>
      </c>
      <c r="D32" s="3" t="s">
        <v>15</v>
      </c>
      <c r="E32" s="4" t="s">
        <v>1</v>
      </c>
      <c r="F32" s="4" t="s">
        <v>8</v>
      </c>
      <c r="G32" s="3" t="s">
        <v>2</v>
      </c>
      <c r="H32" s="3" t="s">
        <v>4</v>
      </c>
      <c r="I32" s="17">
        <f>$I$6/100*5</f>
        <v>125</v>
      </c>
      <c r="J32" s="17">
        <f>I32/ROWS(D33:D33)</f>
        <v>125</v>
      </c>
    </row>
    <row r="33" spans="1:10" ht="29.25" customHeight="1" thickBot="1" x14ac:dyDescent="0.3">
      <c r="A33" s="16"/>
      <c r="B33" s="19" t="s">
        <v>58</v>
      </c>
      <c r="C33" s="19" t="s">
        <v>59</v>
      </c>
      <c r="D33" s="20" t="s">
        <v>60</v>
      </c>
      <c r="E33" s="30"/>
      <c r="F33" s="50"/>
      <c r="G33" s="22">
        <v>1</v>
      </c>
      <c r="H33" s="22" t="str">
        <f t="shared" ref="H33" si="2">IF(E33="","",IF(E33="ja",G33,0))</f>
        <v/>
      </c>
    </row>
    <row r="34" spans="1:10" s="17" customFormat="1" ht="18.5" customHeight="1" thickBot="1" x14ac:dyDescent="0.3">
      <c r="A34" s="16"/>
      <c r="B34" s="4"/>
      <c r="C34" s="5"/>
      <c r="D34" s="49" t="s">
        <v>67</v>
      </c>
      <c r="E34" s="5"/>
      <c r="F34" s="5"/>
      <c r="G34" s="48">
        <f>SUM(G33:G33)</f>
        <v>1</v>
      </c>
      <c r="H34" s="48">
        <f>SUM(H33:H33)</f>
        <v>0</v>
      </c>
    </row>
    <row r="35" spans="1:10" s="17" customFormat="1" x14ac:dyDescent="0.25">
      <c r="A35" s="16"/>
      <c r="B35" s="26"/>
      <c r="C35" s="26"/>
      <c r="D35" s="27" t="s">
        <v>3</v>
      </c>
      <c r="E35" s="26"/>
      <c r="F35" s="26"/>
      <c r="G35" s="26"/>
      <c r="H35" s="26"/>
    </row>
    <row r="36" spans="1:10" s="17" customFormat="1" x14ac:dyDescent="0.25">
      <c r="A36" s="16"/>
      <c r="B36" s="26"/>
      <c r="C36" s="26"/>
      <c r="D36" s="27"/>
      <c r="E36" s="26"/>
      <c r="F36" s="26"/>
      <c r="G36" s="26"/>
      <c r="H36" s="26"/>
    </row>
    <row r="37" spans="1:10" ht="18.5" thickBot="1" x14ac:dyDescent="0.3">
      <c r="A37" s="16"/>
      <c r="B37" s="38" t="s">
        <v>61</v>
      </c>
      <c r="C37" s="39"/>
      <c r="D37" s="39"/>
      <c r="E37" s="39"/>
      <c r="F37" s="39"/>
      <c r="G37" s="39"/>
      <c r="H37" s="40"/>
    </row>
    <row r="38" spans="1:10" ht="42.5" thickBot="1" x14ac:dyDescent="0.3">
      <c r="A38" s="16"/>
      <c r="B38" s="3" t="s">
        <v>0</v>
      </c>
      <c r="C38" s="3" t="s">
        <v>14</v>
      </c>
      <c r="D38" s="3" t="s">
        <v>15</v>
      </c>
      <c r="E38" s="4" t="s">
        <v>1</v>
      </c>
      <c r="F38" s="4" t="s">
        <v>8</v>
      </c>
      <c r="G38" s="3" t="s">
        <v>2</v>
      </c>
      <c r="H38" s="3" t="s">
        <v>4</v>
      </c>
      <c r="I38" s="17">
        <f>$I$6/100*10</f>
        <v>250</v>
      </c>
      <c r="J38" s="17">
        <f>I38/ROWS(D39:D39)</f>
        <v>250</v>
      </c>
    </row>
    <row r="39" spans="1:10" ht="32.25" customHeight="1" thickBot="1" x14ac:dyDescent="0.3">
      <c r="A39" s="16"/>
      <c r="B39" s="19" t="s">
        <v>62</v>
      </c>
      <c r="C39" s="19" t="s">
        <v>63</v>
      </c>
      <c r="D39" s="20" t="s">
        <v>64</v>
      </c>
      <c r="E39" s="30"/>
      <c r="F39" s="50"/>
      <c r="G39" s="22">
        <v>2</v>
      </c>
      <c r="H39" s="22" t="str">
        <f t="shared" ref="H39" si="3">IF(E39="","",IF(E39="ja",G39,0))</f>
        <v/>
      </c>
    </row>
    <row r="40" spans="1:10" s="17" customFormat="1" ht="14.5" thickBot="1" x14ac:dyDescent="0.3">
      <c r="A40" s="16"/>
      <c r="B40" s="4"/>
      <c r="C40" s="5"/>
      <c r="D40" s="8" t="s">
        <v>68</v>
      </c>
      <c r="E40" s="5"/>
      <c r="F40" s="5"/>
      <c r="G40" s="6">
        <f>SUM(G39:G39)</f>
        <v>2</v>
      </c>
      <c r="H40" s="7">
        <f>SUM(H39:H39)</f>
        <v>0</v>
      </c>
    </row>
    <row r="41" spans="1:10" s="17" customFormat="1" ht="13" thickBot="1" x14ac:dyDescent="0.3">
      <c r="B41" s="33"/>
      <c r="C41" s="33"/>
      <c r="D41" s="34"/>
      <c r="E41" s="33"/>
      <c r="F41" s="33"/>
      <c r="G41" s="33"/>
      <c r="H41" s="33"/>
    </row>
    <row r="42" spans="1:10" s="17" customFormat="1" ht="14.5" thickBot="1" x14ac:dyDescent="0.3">
      <c r="B42" s="4"/>
      <c r="C42" s="5"/>
      <c r="D42" s="8" t="s">
        <v>6</v>
      </c>
      <c r="E42" s="5"/>
      <c r="F42" s="5"/>
      <c r="G42" s="48">
        <f>G10+G29+G34+G40</f>
        <v>24</v>
      </c>
      <c r="H42" s="48">
        <f>H10+H29+H34+H40</f>
        <v>0</v>
      </c>
    </row>
    <row r="43" spans="1:10" s="17" customFormat="1" x14ac:dyDescent="0.25">
      <c r="B43" s="33"/>
      <c r="C43" s="33"/>
      <c r="D43" s="34"/>
      <c r="E43" s="33"/>
      <c r="F43" s="33"/>
      <c r="G43" s="33"/>
      <c r="H43" s="33"/>
    </row>
    <row r="44" spans="1:10" s="17" customFormat="1" x14ac:dyDescent="0.25">
      <c r="B44" s="33"/>
      <c r="C44" s="33"/>
      <c r="D44" s="34"/>
      <c r="E44" s="33"/>
      <c r="F44" s="33"/>
      <c r="G44" s="33"/>
      <c r="H44" s="33"/>
    </row>
    <row r="45" spans="1:10" s="17" customFormat="1" x14ac:dyDescent="0.25">
      <c r="B45" s="33"/>
      <c r="C45" s="33"/>
      <c r="D45" s="34"/>
      <c r="E45" s="33"/>
      <c r="F45" s="33"/>
      <c r="G45" s="33"/>
      <c r="H45" s="33"/>
    </row>
    <row r="46" spans="1:10" s="17" customFormat="1" x14ac:dyDescent="0.25">
      <c r="B46" s="33"/>
      <c r="C46" s="33"/>
      <c r="D46" s="34"/>
      <c r="E46" s="33"/>
      <c r="F46" s="33"/>
      <c r="G46" s="33"/>
      <c r="H46" s="33"/>
    </row>
    <row r="47" spans="1:10" s="17" customFormat="1" x14ac:dyDescent="0.25">
      <c r="B47" s="33"/>
      <c r="C47" s="33"/>
      <c r="D47" s="34"/>
      <c r="E47" s="33"/>
      <c r="F47" s="33"/>
      <c r="G47" s="33"/>
      <c r="H47" s="33"/>
    </row>
    <row r="48" spans="1:10" s="17" customFormat="1" x14ac:dyDescent="0.25">
      <c r="B48" s="33"/>
      <c r="C48" s="33"/>
      <c r="D48" s="34"/>
      <c r="E48" s="33"/>
      <c r="F48" s="33"/>
      <c r="G48" s="33"/>
      <c r="H48" s="33"/>
    </row>
    <row r="49" spans="2:8" s="17" customFormat="1" x14ac:dyDescent="0.25">
      <c r="B49" s="33"/>
      <c r="C49" s="33"/>
      <c r="D49" s="34"/>
      <c r="E49" s="33"/>
      <c r="F49" s="33"/>
      <c r="G49" s="33"/>
      <c r="H49" s="33"/>
    </row>
    <row r="50" spans="2:8" s="17" customFormat="1" x14ac:dyDescent="0.25">
      <c r="B50" s="33"/>
      <c r="C50" s="33"/>
      <c r="D50" s="34"/>
      <c r="E50" s="33"/>
      <c r="F50" s="33"/>
      <c r="G50" s="33"/>
      <c r="H50" s="33"/>
    </row>
    <row r="51" spans="2:8" s="17" customFormat="1" x14ac:dyDescent="0.25">
      <c r="B51" s="33"/>
      <c r="C51" s="33"/>
      <c r="D51" s="34"/>
      <c r="E51" s="33"/>
      <c r="F51" s="33"/>
      <c r="G51" s="33"/>
      <c r="H51" s="33"/>
    </row>
    <row r="52" spans="2:8" s="17" customFormat="1" x14ac:dyDescent="0.25">
      <c r="B52" s="33"/>
      <c r="C52" s="33"/>
      <c r="D52" s="34"/>
      <c r="E52" s="33"/>
      <c r="F52" s="33"/>
      <c r="G52" s="33"/>
      <c r="H52" s="33"/>
    </row>
    <row r="53" spans="2:8" s="17" customFormat="1" x14ac:dyDescent="0.25">
      <c r="B53" s="33"/>
      <c r="C53" s="33"/>
      <c r="D53" s="34"/>
      <c r="E53" s="33"/>
      <c r="F53" s="33"/>
      <c r="G53" s="33"/>
      <c r="H53" s="33"/>
    </row>
    <row r="54" spans="2:8" s="17" customFormat="1" x14ac:dyDescent="0.25">
      <c r="B54" s="33"/>
      <c r="C54" s="33"/>
      <c r="D54" s="34"/>
      <c r="E54" s="33"/>
      <c r="F54" s="33"/>
      <c r="G54" s="33"/>
      <c r="H54" s="33"/>
    </row>
    <row r="55" spans="2:8" s="17" customFormat="1" x14ac:dyDescent="0.25">
      <c r="B55" s="33"/>
      <c r="C55" s="33"/>
      <c r="D55" s="34"/>
      <c r="E55" s="33"/>
      <c r="F55" s="33"/>
      <c r="G55" s="33"/>
      <c r="H55" s="33"/>
    </row>
    <row r="56" spans="2:8" s="17" customFormat="1" x14ac:dyDescent="0.25">
      <c r="B56" s="33"/>
      <c r="C56" s="33"/>
      <c r="D56" s="34"/>
      <c r="E56" s="33"/>
      <c r="F56" s="33"/>
      <c r="G56" s="33"/>
      <c r="H56" s="33"/>
    </row>
    <row r="57" spans="2:8" s="17" customFormat="1" x14ac:dyDescent="0.25">
      <c r="B57" s="33"/>
      <c r="C57" s="33"/>
      <c r="D57" s="34"/>
      <c r="E57" s="33"/>
      <c r="F57" s="33"/>
      <c r="G57" s="33"/>
      <c r="H57" s="33"/>
    </row>
  </sheetData>
  <mergeCells count="6">
    <mergeCell ref="B12:H12"/>
    <mergeCell ref="B7:H7"/>
    <mergeCell ref="B31:H31"/>
    <mergeCell ref="B37:H37"/>
    <mergeCell ref="C15:C19"/>
    <mergeCell ref="C22:C23"/>
  </mergeCells>
  <dataValidations count="1">
    <dataValidation type="list" allowBlank="1" showInputMessage="1" showErrorMessage="1" sqref="E33 E9 E14:E28 E39" xr:uid="{00000000-0002-0000-0000-000000000000}">
      <formula1>"Ja,Nee"</formula1>
    </dataValidation>
  </dataValidations>
  <pageMargins left="0.70866141732283472" right="0.70866141732283472" top="0.74803149606299213" bottom="0.74803149606299213" header="0.31496062992125984" footer="0.31496062992125984"/>
  <pageSetup paperSize="9" scale="56" fitToHeight="0" orientation="portrait" r:id="rId1"/>
  <headerFooter>
    <oddFooter>&amp;C&amp;"Georgia,Standaard"&amp;11DUO201904 – PRJ -1900230&amp;R&amp;P van &amp;N</oddFooter>
  </headerFooter>
  <rowBreaks count="1" manualBreakCount="1">
    <brk id="11" min="1"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47C21B326D46469321176B9371732E" ma:contentTypeVersion="8" ma:contentTypeDescription="Een nieuw document maken." ma:contentTypeScope="" ma:versionID="3a44b802322ad95b8fe0fc0658efe92b">
  <xsd:schema xmlns:xsd="http://www.w3.org/2001/XMLSchema" xmlns:xs="http://www.w3.org/2001/XMLSchema" xmlns:p="http://schemas.microsoft.com/office/2006/metadata/properties" xmlns:ns2="d1b90791-2d78-47b5-9bbb-b3f6eaa8f589" targetNamespace="http://schemas.microsoft.com/office/2006/metadata/properties" ma:root="true" ma:fieldsID="8505cc5de47f426ca43439dcb4c991b0" ns2:_="">
    <xsd:import namespace="d1b90791-2d78-47b5-9bbb-b3f6eaa8f58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90791-2d78-47b5-9bbb-b3f6eaa8f5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E85062-0885-4F55-9C49-3CE6187A4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b90791-2d78-47b5-9bbb-b3f6eaa8f5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B31F62-DE14-4684-A819-1A05205249EE}">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d1b90791-2d78-47b5-9bbb-b3f6eaa8f589"/>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801D63D7-976A-4871-A4BF-DC560A43A6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Gunningscriteria Wensen</vt:lpstr>
      <vt:lpstr>'Gunningscriteria Wensen'!Afdrukbereik</vt:lpstr>
      <vt:lpstr>'Gunningscriteria Wensen'!Afdruktitels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Frank Essenberg</dc:creator>
  <cp:keywords>Wenselijst</cp:keywords>
  <cp:lastModifiedBy>Ton van 't Schip</cp:lastModifiedBy>
  <cp:revision/>
  <cp:lastPrinted>2020-05-12T15:23:35Z</cp:lastPrinted>
  <dcterms:created xsi:type="dcterms:W3CDTF">2008-12-29T15:27:11Z</dcterms:created>
  <dcterms:modified xsi:type="dcterms:W3CDTF">2020-05-12T15:24:16Z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0x0101006247C21B326D46469321176B9371732E</vt:lpwstr>
  </property>
  <property fmtid="{D5CDD505-2E9C-101B-9397-08002B2CF9AE}" pid="3" name="IsMyDocuments">
    <vt:bool>true</vt:bool>
  </property>
  <property fmtid="{D5CDD505-2E9C-101B-9397-08002B2CF9AE}" pid="4" name="ComplianceAssetId">
    <vt:lpwstr/>
  </property>
  <property fmtid="{D5CDD505-2E9C-101B-9397-08002B2CF9AE}" pid="5" name="Order">
    <vt:r8>3486700</vt:r8>
  </property>
  <property fmtid="{D5CDD505-2E9C-101B-9397-08002B2CF9AE}" pid="6" name="xd_Signature">
    <vt:bool>false</vt:bool>
  </property>
  <property fmtid="{D5CDD505-2E9C-101B-9397-08002B2CF9AE}" pid="7" name="xd_ProgID">
    <vt:lpwstr/>
  </property>
  <property fmtid="{D5CDD505-2E9C-101B-9397-08002B2CF9AE}" pid="8" name="TemplateUrl">
    <vt:lpwstr/>
  </property>
  <property fmtid="{D5CDD505-2E9C-101B-9397-08002B2CF9AE}" pid="9" name="AuthorIds_UIVersion_512">
    <vt:lpwstr>19</vt:lpwstr>
  </property>
</Properties>
</file>